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d.docs.live.net/761f1fa496d3c4d4/A^0E/Archibus 2025.11.20/02 Building Profiles/"/>
    </mc:Choice>
  </mc:AlternateContent>
  <xr:revisionPtr revIDLastSave="29" documentId="8_{46607477-791F-45FF-BEBC-73408028BBC7}" xr6:coauthVersionLast="47" xr6:coauthVersionMax="47" xr10:uidLastSave="{DB7D8543-863D-4154-A5BD-45B7E31B504B}"/>
  <bookViews>
    <workbookView xWindow="4170" yWindow="1095" windowWidth="20490" windowHeight="14100" xr2:uid="{9654A419-9E12-4D2C-A0FA-43EC458763DE}"/>
  </bookViews>
  <sheets>
    <sheet name="Apartment 1-2 Story" sheetId="1" r:id="rId1"/>
    <sheet name="Notes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2" i="1" l="1"/>
  <c r="D3" i="1"/>
  <c r="D4" i="1"/>
  <c r="D5" i="1"/>
  <c r="D6" i="1"/>
  <c r="D7" i="1"/>
  <c r="D8" i="1"/>
  <c r="D9" i="1"/>
  <c r="D10" i="1"/>
  <c r="D11" i="1"/>
  <c r="D12" i="1"/>
  <c r="D13" i="1"/>
  <c r="D14" i="1"/>
  <c r="D15" i="1"/>
  <c r="D16" i="1"/>
  <c r="D17" i="1"/>
  <c r="D18" i="1"/>
  <c r="D19" i="1"/>
  <c r="D20" i="1"/>
  <c r="D21" i="1"/>
  <c r="D22" i="1"/>
  <c r="D23" i="1"/>
  <c r="D24" i="1"/>
  <c r="D25" i="1"/>
  <c r="D26" i="1"/>
  <c r="D27" i="1"/>
  <c r="D28" i="1"/>
  <c r="D29" i="1"/>
  <c r="D30" i="1"/>
  <c r="D31" i="1"/>
  <c r="D32" i="1"/>
  <c r="D33" i="1"/>
  <c r="D34" i="1"/>
  <c r="D35" i="1"/>
  <c r="D36" i="1"/>
  <c r="D37" i="1"/>
  <c r="D38" i="1"/>
  <c r="D39" i="1"/>
  <c r="D40" i="1"/>
  <c r="D41" i="1"/>
  <c r="D42" i="1"/>
  <c r="E2" i="1"/>
  <c r="E3" i="1"/>
  <c r="E4" i="1"/>
  <c r="E5" i="1"/>
  <c r="E6" i="1"/>
  <c r="E7" i="1"/>
  <c r="E8" i="1"/>
  <c r="E9" i="1"/>
  <c r="E10" i="1"/>
  <c r="E11" i="1"/>
  <c r="E12" i="1"/>
  <c r="E13" i="1"/>
  <c r="E14" i="1"/>
  <c r="E15" i="1"/>
  <c r="E16" i="1"/>
  <c r="E17" i="1"/>
  <c r="E18" i="1"/>
  <c r="E19" i="1"/>
  <c r="E20" i="1"/>
  <c r="E21" i="1"/>
  <c r="E22" i="1"/>
  <c r="E23" i="1"/>
  <c r="E24" i="1"/>
  <c r="E25" i="1"/>
  <c r="E26" i="1"/>
  <c r="E27" i="1"/>
  <c r="E28" i="1"/>
  <c r="E29" i="1"/>
  <c r="E30" i="1"/>
  <c r="E31" i="1"/>
  <c r="E32" i="1"/>
  <c r="E33" i="1"/>
  <c r="E34" i="1"/>
  <c r="E35" i="1"/>
  <c r="E36" i="1"/>
  <c r="E37" i="1"/>
  <c r="E38" i="1"/>
  <c r="E39" i="1"/>
  <c r="E40" i="1"/>
  <c r="E41" i="1"/>
  <c r="E42" i="1"/>
  <c r="D43" i="1"/>
  <c r="E43" i="1"/>
  <c r="D43" i="2" l="1"/>
  <c r="C43" i="2"/>
  <c r="C43" i="1"/>
</calcChain>
</file>

<file path=xl/sharedStrings.xml><?xml version="1.0" encoding="utf-8"?>
<sst xmlns="http://schemas.openxmlformats.org/spreadsheetml/2006/main" count="219" uniqueCount="136">
  <si>
    <t>UniFormat Code</t>
  </si>
  <si>
    <t>System Name</t>
  </si>
  <si>
    <t>A1010</t>
  </si>
  <si>
    <t>Foundations</t>
  </si>
  <si>
    <t>Footings and stem walls for wood-frame construction; slightly reduced to share substructure with occasional basements.</t>
  </si>
  <si>
    <t>A2010</t>
  </si>
  <si>
    <t>Basement Walls</t>
  </si>
  <si>
    <t>Allows for a portion of buildings having full or partial basements used for storage or mechanical space.</t>
  </si>
  <si>
    <t>A4010</t>
  </si>
  <si>
    <t>Slab-on-Grade</t>
  </si>
  <si>
    <t>Typical 4" slabs with vapor barrier and insulation at perimeter across the primary footprint.</t>
  </si>
  <si>
    <t>B1010</t>
  </si>
  <si>
    <t>Floor Construction</t>
  </si>
  <si>
    <t>Wood I-joists/trusses for the second floor; rated floor/ceiling assemblies between dwelling units.</t>
  </si>
  <si>
    <t>B1020</t>
  </si>
  <si>
    <t>Roof Construction</t>
  </si>
  <si>
    <t>Wood truss framing and sheathing supporting pitched roofs; moderate structural share for low-rise buildings.</t>
  </si>
  <si>
    <t>B1080</t>
  </si>
  <si>
    <t>Stair Construction</t>
  </si>
  <si>
    <t>Exterior or partially enclosed stairs serving second-floor walk-up units.</t>
  </si>
  <si>
    <t>B2010</t>
  </si>
  <si>
    <t>Exterior Walls</t>
  </si>
  <si>
    <t>Wood-framed walls with siding and sheathing; major cost component of the light wood-frame shell.</t>
  </si>
  <si>
    <t>B2020</t>
  </si>
  <si>
    <t>Exterior Windows</t>
  </si>
  <si>
    <t>Vinyl low-E windows for all dwelling units and limited common areas.</t>
  </si>
  <si>
    <t>B2050</t>
  </si>
  <si>
    <t>Exterior Doors</t>
  </si>
  <si>
    <t>Unit entries, secondary exits, and service/utility doors with weatherstripping.</t>
  </si>
  <si>
    <t>B3010</t>
  </si>
  <si>
    <t>Roofing</t>
  </si>
  <si>
    <t>Asphalt shingles, underlayment, ice-and-water shield, and roof drainage for pitched roofs.</t>
  </si>
  <si>
    <t>B3060</t>
  </si>
  <si>
    <t>Roof Openings</t>
  </si>
  <si>
    <t>Roof hatches, vents, and any small skylights; limited quantity on this building type.</t>
  </si>
  <si>
    <t>C1010</t>
  </si>
  <si>
    <t>Interior Walls &amp; Windows</t>
  </si>
  <si>
    <t>Interior partitions between rooms and units, with limited interior glazing.</t>
  </si>
  <si>
    <t>C1030</t>
  </si>
  <si>
    <t>Interior Doors</t>
  </si>
  <si>
    <t>Bedroom, bathroom, closet, and mechanical-room doors within each dwelling unit.</t>
  </si>
  <si>
    <t>C1090</t>
  </si>
  <si>
    <t>Interior Specialties</t>
  </si>
  <si>
    <t>Toilet accessories, fire extinguishers, mailboxes, and small interior specialty items.</t>
  </si>
  <si>
    <t>C2010</t>
  </si>
  <si>
    <t>Wall Finishes</t>
  </si>
  <si>
    <t>Painted gypsum board in units and common areas; typical durability for multifamily housing.</t>
  </si>
  <si>
    <t>C2030</t>
  </si>
  <si>
    <t>Floor Finishes</t>
  </si>
  <si>
    <t>Carpet/LVT in living/bedroom areas; vinyl or tile in kitchens, baths, and entries.</t>
  </si>
  <si>
    <t>C2050</t>
  </si>
  <si>
    <t>Ceiling Finishes</t>
  </si>
  <si>
    <t>Gypsum ceilings in units and small common spaces; blown insulation at attic above.</t>
  </si>
  <si>
    <t>D1010</t>
  </si>
  <si>
    <t>Elevators &amp; Lifts</t>
  </si>
  <si>
    <t>Small elevator or lift included for accessibility in a portion of 2-story walk-up buildings.</t>
  </si>
  <si>
    <t>D2010</t>
  </si>
  <si>
    <t>Domestic Water Distribution</t>
  </si>
  <si>
    <t>PEX/CPVC domestic water piping and equipment distributing hot and cold water to all units.</t>
  </si>
  <si>
    <t>D2015</t>
  </si>
  <si>
    <t>Plumbing Fixtures</t>
  </si>
  <si>
    <t>Unit kitchens and bathrooms (toilets, lavs, tubs/showers) plus common laundry/restroom fixtures.</t>
  </si>
  <si>
    <t>D2020</t>
  </si>
  <si>
    <t>Sanitary Waste &amp; Vent Systems</t>
  </si>
  <si>
    <t>PVC DWV piping and vents serving all unit and common-area fixtures.</t>
  </si>
  <si>
    <t>D3010</t>
  </si>
  <si>
    <t>Facility Fuel Systems</t>
  </si>
  <si>
    <t>Natural gas or other fuel piping to individual furnaces and water heaters where applicable.</t>
  </si>
  <si>
    <t>D3020</t>
  </si>
  <si>
    <t>Heating Systems</t>
  </si>
  <si>
    <t>Individual gas furnaces or heat pumps in each unit providing space heating.</t>
  </si>
  <si>
    <t>D3030</t>
  </si>
  <si>
    <t>Cooling Systems</t>
  </si>
  <si>
    <t>Split-system condensers or heat pumps providing cooling to dwelling units.</t>
  </si>
  <si>
    <t>D3041</t>
  </si>
  <si>
    <t>HVAC Air Distribution</t>
  </si>
  <si>
    <t>Ductwork in attics/floor cavities and related distribution components for unit HVAC.</t>
  </si>
  <si>
    <t>D3042</t>
  </si>
  <si>
    <t>HVAC Hydronic &amp; Steam Distribution</t>
  </si>
  <si>
    <t>Hydronic distribution where limited hot-water or radiant systems are used in portions of the portfolio.</t>
  </si>
  <si>
    <t>D3050</t>
  </si>
  <si>
    <t>Terminal &amp; Package Units</t>
  </si>
  <si>
    <t>PTACs, fan-coils, or split-system air handlers serving individual apartments.</t>
  </si>
  <si>
    <t>D3080</t>
  </si>
  <si>
    <t>HVAC Controls &amp; Instrumentation</t>
  </si>
  <si>
    <t>Unit thermostats and basic HVAC control devices; limited centralized BAS.</t>
  </si>
  <si>
    <t>D3090</t>
  </si>
  <si>
    <t>Other HVAC Systems &amp; Equipment</t>
  </si>
  <si>
    <t>Bathroom exhaust fans, kitchen range hoods, and attic/roof ventilation components.</t>
  </si>
  <si>
    <t>D4010</t>
  </si>
  <si>
    <t>Fire Suppression Systems</t>
  </si>
  <si>
    <t>NFPA 13R/13D sprinkler systems typical for low-rise multifamily housing.</t>
  </si>
  <si>
    <t>D5010</t>
  </si>
  <si>
    <t>Electrical Service &amp; Switchgear</t>
  </si>
  <si>
    <t>Main service, metering, and distribution gear feeding unit and house panels.</t>
  </si>
  <si>
    <t>D5020</t>
  </si>
  <si>
    <t>Electrical Distribution</t>
  </si>
  <si>
    <t>Panelboards, feeders, and risers distributing power to dwelling units and common loads.</t>
  </si>
  <si>
    <t>D5030</t>
  </si>
  <si>
    <t>General Purpose Electrical Power</t>
  </si>
  <si>
    <t>Receptacles and dedicated circuits for appliances, laundry, and common-area power.</t>
  </si>
  <si>
    <t>D5040</t>
  </si>
  <si>
    <t>Lighting</t>
  </si>
  <si>
    <t>Interior LED fixtures in units and stair/landing lighting, plus limited site lighting at the building.</t>
  </si>
  <si>
    <t>D6010</t>
  </si>
  <si>
    <t>Communications Systems</t>
  </si>
  <si>
    <t>Telephone/data cabling, internet, and basic low-voltage infrastructure to each unit.</t>
  </si>
  <si>
    <t>D7010</t>
  </si>
  <si>
    <t>Access Control &amp; Intrusion Detection</t>
  </si>
  <si>
    <t>Limited access control at main entries, mechanical rooms, and small intrusion devices where provided.</t>
  </si>
  <si>
    <t>D7020</t>
  </si>
  <si>
    <t>Video Surveillance</t>
  </si>
  <si>
    <t>Exterior and common-area cameras where included in the property design.</t>
  </si>
  <si>
    <t>D7050</t>
  </si>
  <si>
    <t>Fire Detection &amp; Alarm</t>
  </si>
  <si>
    <t>Fire alarm system in common areas with interconnected smoke/CO detection at the unit level.</t>
  </si>
  <si>
    <t>E1040</t>
  </si>
  <si>
    <t>Detention Equipment</t>
  </si>
  <si>
    <t>Typically absent – not a detention or correctional facility.</t>
  </si>
  <si>
    <t>E2010</t>
  </si>
  <si>
    <t>Fixed Furnishings</t>
  </si>
  <si>
    <t>Built-in kitchen cabinets, bath vanities, closets, and other fixed residential casework.</t>
  </si>
  <si>
    <t>F1050</t>
  </si>
  <si>
    <t>Swimming Pool Systems</t>
  </si>
  <si>
    <t>Typically absent – pools, if present on site, are separate amenities outside this building type.</t>
  </si>
  <si>
    <t>Total</t>
  </si>
  <si>
    <t>Percentage of Total</t>
  </si>
  <si>
    <t>Notes</t>
  </si>
  <si>
    <t>Uniformat</t>
  </si>
  <si>
    <t>System</t>
  </si>
  <si>
    <t>Cost per S.F.</t>
  </si>
  <si>
    <t>Cost</t>
  </si>
  <si>
    <t>Percent of Total</t>
  </si>
  <si>
    <t>Floor Area (S.F.):</t>
  </si>
  <si>
    <t>Cost Per Square Foot:</t>
  </si>
  <si>
    <t>Building Cost: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</si>
</sst>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8" formatCode="&quot;$&quot;#,##0.00_);[Red]\(&quot;$&quot;#,##0.00\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* #,##0_);_(* \(#,##0\);_(* &quot;-&quot;??_);_(@_)"/>
  </numFmts>
  <fonts count="2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7">
    <xf numFmtId="0" fontId="0" fillId="0" borderId="0" xfId="0"/>
    <xf numFmtId="10" fontId="0" fillId="0" borderId="0" xfId="0" applyNumberFormat="1"/>
    <xf numFmtId="44" fontId="0" fillId="0" borderId="0" xfId="2" applyFont="1"/>
    <xf numFmtId="164" fontId="0" fillId="0" borderId="0" xfId="1" applyNumberFormat="1" applyFont="1"/>
    <xf numFmtId="8" fontId="0" fillId="0" borderId="0" xfId="0" applyNumberFormat="1"/>
    <xf numFmtId="8" fontId="0" fillId="0" borderId="0" xfId="2" applyNumberFormat="1" applyFont="1"/>
    <xf numFmtId="44" fontId="1" fillId="0" borderId="0" xfId="2" applyFont="1"/>
  </cellXfs>
  <cellStyles count="3">
    <cellStyle name="Comma" xfId="1" builtinId="3"/>
    <cellStyle name="Currency" xfId="2" builtinId="4"/>
    <cellStyle name="Normal" xfId="0" builtinId="0"/>
  </cellStyles>
  <dxfs count="8">
    <dxf>
      <numFmt numFmtId="14" formatCode="0.00%"/>
    </dxf>
    <dxf>
      <numFmt numFmtId="14" formatCode="0.00%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</dxf>
    <dxf>
      <numFmt numFmtId="12" formatCode="&quot;$&quot;#,##0.00_);[Red]\(&quot;$&quot;#,##0.00\)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</dxf>
    <dxf>
      <numFmt numFmtId="34" formatCode="_(&quot;$&quot;* #,##0.00_);_(&quot;$&quot;* \(#,##0.00\);_(&quot;$&quot;* &quot;-&quot;??_);_(@_)"/>
    </dxf>
    <dxf>
      <numFmt numFmtId="14" formatCode="0.00%"/>
    </dxf>
    <dxf>
      <numFmt numFmtId="14" formatCode="0.00%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C007841E-9BE7-4960-93BE-1F534F135B0D}" name="Table1" displayName="Table1" ref="A1:E43" totalsRowCount="1">
  <autoFilter ref="A1:E42" xr:uid="{C007841E-9BE7-4960-93BE-1F534F135B0D}"/>
  <tableColumns count="5">
    <tableColumn id="1" xr3:uid="{C9D5C7CC-A3D1-4F43-BEB3-130169ECECB4}" name="Uniformat" totalsRowLabel="Total"/>
    <tableColumn id="2" xr3:uid="{A48D7490-5F8F-4003-997D-7ADB85BDCA41}" name="System"/>
    <tableColumn id="3" xr3:uid="{A28FAF89-046D-432F-BC6C-CC71F7CC5E76}" name="Percent of Total" totalsRowFunction="sum" dataDxfId="7" totalsRowDxfId="6"/>
    <tableColumn id="4" xr3:uid="{4C9DCF75-9249-422A-A90F-9AC8EB4E749D}" name="Cost per S.F." totalsRowFunction="sum" dataDxfId="5" totalsRowDxfId="4" dataCellStyle="Currency" totalsRowCellStyle="Currency">
      <calculatedColumnFormula>Table1[[#This Row],[Cost]]/$H$1</calculatedColumnFormula>
    </tableColumn>
    <tableColumn id="5" xr3:uid="{24454965-1B7C-4FE5-AA3C-E757EA3B6FA1}" name="Cost" totalsRowFunction="sum" dataDxfId="3" totalsRowDxfId="2" dataCellStyle="Currency" totalsRowCellStyle="Currency">
      <calculatedColumnFormula>H$3*Table1[[#This Row],[Percent of Total]]</calculatedColumnFormula>
    </tableColumn>
  </tableColumns>
  <tableStyleInfo name="TableStyleLight9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1CB12073-DBA6-4AA0-8998-C0C73A5F9A33}" name="Table13" displayName="Table13" ref="A1:D43" totalsRowCount="1">
  <autoFilter ref="A1:D42" xr:uid="{C007841E-9BE7-4960-93BE-1F534F135B0D}"/>
  <tableColumns count="4">
    <tableColumn id="1" xr3:uid="{13EE1A99-074B-44E2-B406-EEE22EA901C4}" name="UniFormat Code" totalsRowLabel="Total"/>
    <tableColumn id="2" xr3:uid="{74779CAA-9672-49F4-B26C-9378BC991530}" name="System Name"/>
    <tableColumn id="3" xr3:uid="{0EB8D1A3-AC7D-4223-9281-443C6F571178}" name="Percentage of Total" totalsRowFunction="sum" dataDxfId="1" totalsRowDxfId="0"/>
    <tableColumn id="4" xr3:uid="{A30FDE64-9045-4D43-950F-630C118B4F70}" name="Notes" totalsRowFunction="count"/>
  </tableColumns>
  <tableStyleInfo name="TableStyleLight9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9BBE29-957D-4FD1-8C4B-8ADD5D4CE97F}">
  <dimension ref="A1:H43"/>
  <sheetViews>
    <sheetView tabSelected="1" workbookViewId="0"/>
  </sheetViews>
  <sheetFormatPr defaultRowHeight="15" x14ac:dyDescent="0.25"/>
  <cols>
    <col min="1" max="1" width="18" bestFit="1" customWidth="1"/>
    <col min="2" max="2" width="33.5703125" bestFit="1" customWidth="1"/>
    <col min="3" max="3" width="20.85546875" bestFit="1" customWidth="1"/>
    <col min="4" max="4" width="14.7109375" style="2" bestFit="1" customWidth="1"/>
    <col min="5" max="5" width="17.140625" style="2" customWidth="1"/>
    <col min="7" max="7" width="19.85546875" bestFit="1" customWidth="1"/>
    <col min="8" max="8" width="13.5703125" bestFit="1" customWidth="1"/>
  </cols>
  <sheetData>
    <row r="1" spans="1:8" x14ac:dyDescent="0.25">
      <c r="A1" t="s">
        <v>128</v>
      </c>
      <c r="B1" t="s">
        <v>129</v>
      </c>
      <c r="C1" t="s">
        <v>132</v>
      </c>
      <c r="D1" s="2" t="s">
        <v>130</v>
      </c>
      <c r="E1" s="2" t="s">
        <v>131</v>
      </c>
      <c r="G1" t="s">
        <v>133</v>
      </c>
      <c r="H1" s="3">
        <v>12600</v>
      </c>
    </row>
    <row r="2" spans="1:8" x14ac:dyDescent="0.25">
      <c r="A2" t="s">
        <v>2</v>
      </c>
      <c r="B2" t="s">
        <v>3</v>
      </c>
      <c r="C2" s="1">
        <v>3.5000000000000003E-2</v>
      </c>
      <c r="D2" s="2">
        <f>Table1[[#This Row],[Cost]]/$H$1</f>
        <v>8.7500000000000018</v>
      </c>
      <c r="E2" s="5">
        <f>H$3*Table1[[#This Row],[Percent of Total]]</f>
        <v>110250.00000000001</v>
      </c>
      <c r="G2" t="s">
        <v>134</v>
      </c>
      <c r="H2" s="4">
        <v>250</v>
      </c>
    </row>
    <row r="3" spans="1:8" x14ac:dyDescent="0.25">
      <c r="A3" t="s">
        <v>5</v>
      </c>
      <c r="B3" t="s">
        <v>6</v>
      </c>
      <c r="C3" s="1">
        <v>0.01</v>
      </c>
      <c r="D3" s="2">
        <f>Table1[[#This Row],[Cost]]/$H$1</f>
        <v>2.5</v>
      </c>
      <c r="E3" s="5">
        <f>H$3*Table1[[#This Row],[Percent of Total]]</f>
        <v>31500</v>
      </c>
      <c r="G3" t="s">
        <v>135</v>
      </c>
      <c r="H3" s="4">
        <v>3150000</v>
      </c>
    </row>
    <row r="4" spans="1:8" x14ac:dyDescent="0.25">
      <c r="A4" t="s">
        <v>8</v>
      </c>
      <c r="B4" t="s">
        <v>9</v>
      </c>
      <c r="C4" s="1">
        <v>4.4999999999999998E-2</v>
      </c>
      <c r="D4" s="2">
        <f>Table1[[#This Row],[Cost]]/$H$1</f>
        <v>11.25</v>
      </c>
      <c r="E4" s="5">
        <f>H$3*Table1[[#This Row],[Percent of Total]]</f>
        <v>141750</v>
      </c>
    </row>
    <row r="5" spans="1:8" x14ac:dyDescent="0.25">
      <c r="A5" t="s">
        <v>11</v>
      </c>
      <c r="B5" t="s">
        <v>12</v>
      </c>
      <c r="C5" s="1">
        <v>0.04</v>
      </c>
      <c r="D5" s="2">
        <f>Table1[[#This Row],[Cost]]/$H$1</f>
        <v>10</v>
      </c>
      <c r="E5" s="5">
        <f>H$3*Table1[[#This Row],[Percent of Total]]</f>
        <v>126000</v>
      </c>
    </row>
    <row r="6" spans="1:8" x14ac:dyDescent="0.25">
      <c r="A6" t="s">
        <v>14</v>
      </c>
      <c r="B6" t="s">
        <v>15</v>
      </c>
      <c r="C6" s="1">
        <v>0.05</v>
      </c>
      <c r="D6" s="2">
        <f>Table1[[#This Row],[Cost]]/$H$1</f>
        <v>12.5</v>
      </c>
      <c r="E6" s="5">
        <f>H$3*Table1[[#This Row],[Percent of Total]]</f>
        <v>157500</v>
      </c>
    </row>
    <row r="7" spans="1:8" x14ac:dyDescent="0.25">
      <c r="A7" t="s">
        <v>17</v>
      </c>
      <c r="B7" t="s">
        <v>18</v>
      </c>
      <c r="C7" s="1">
        <v>0.02</v>
      </c>
      <c r="D7" s="2">
        <f>Table1[[#This Row],[Cost]]/$H$1</f>
        <v>5</v>
      </c>
      <c r="E7" s="5">
        <f>H$3*Table1[[#This Row],[Percent of Total]]</f>
        <v>63000</v>
      </c>
    </row>
    <row r="8" spans="1:8" x14ac:dyDescent="0.25">
      <c r="A8" t="s">
        <v>20</v>
      </c>
      <c r="B8" t="s">
        <v>21</v>
      </c>
      <c r="C8" s="1">
        <v>0.09</v>
      </c>
      <c r="D8" s="2">
        <f>Table1[[#This Row],[Cost]]/$H$1</f>
        <v>22.5</v>
      </c>
      <c r="E8" s="5">
        <f>H$3*Table1[[#This Row],[Percent of Total]]</f>
        <v>283500</v>
      </c>
    </row>
    <row r="9" spans="1:8" x14ac:dyDescent="0.25">
      <c r="A9" t="s">
        <v>23</v>
      </c>
      <c r="B9" t="s">
        <v>24</v>
      </c>
      <c r="C9" s="1">
        <v>0.03</v>
      </c>
      <c r="D9" s="2">
        <f>Table1[[#This Row],[Cost]]/$H$1</f>
        <v>7.5</v>
      </c>
      <c r="E9" s="5">
        <f>H$3*Table1[[#This Row],[Percent of Total]]</f>
        <v>94500</v>
      </c>
    </row>
    <row r="10" spans="1:8" x14ac:dyDescent="0.25">
      <c r="A10" t="s">
        <v>26</v>
      </c>
      <c r="B10" t="s">
        <v>27</v>
      </c>
      <c r="C10" s="1">
        <v>0.02</v>
      </c>
      <c r="D10" s="2">
        <f>Table1[[#This Row],[Cost]]/$H$1</f>
        <v>5</v>
      </c>
      <c r="E10" s="5">
        <f>H$3*Table1[[#This Row],[Percent of Total]]</f>
        <v>63000</v>
      </c>
    </row>
    <row r="11" spans="1:8" x14ac:dyDescent="0.25">
      <c r="A11" t="s">
        <v>29</v>
      </c>
      <c r="B11" t="s">
        <v>30</v>
      </c>
      <c r="C11" s="1">
        <v>0.05</v>
      </c>
      <c r="D11" s="2">
        <f>Table1[[#This Row],[Cost]]/$H$1</f>
        <v>12.5</v>
      </c>
      <c r="E11" s="5">
        <f>H$3*Table1[[#This Row],[Percent of Total]]</f>
        <v>157500</v>
      </c>
    </row>
    <row r="12" spans="1:8" x14ac:dyDescent="0.25">
      <c r="A12" t="s">
        <v>32</v>
      </c>
      <c r="B12" t="s">
        <v>33</v>
      </c>
      <c r="C12" s="1">
        <v>3.0000000000000001E-3</v>
      </c>
      <c r="D12" s="2">
        <f>Table1[[#This Row],[Cost]]/$H$1</f>
        <v>0.75</v>
      </c>
      <c r="E12" s="5">
        <f>H$3*Table1[[#This Row],[Percent of Total]]</f>
        <v>9450</v>
      </c>
    </row>
    <row r="13" spans="1:8" x14ac:dyDescent="0.25">
      <c r="A13" t="s">
        <v>35</v>
      </c>
      <c r="B13" t="s">
        <v>36</v>
      </c>
      <c r="C13" s="1">
        <v>0.06</v>
      </c>
      <c r="D13" s="2">
        <f>Table1[[#This Row],[Cost]]/$H$1</f>
        <v>15</v>
      </c>
      <c r="E13" s="5">
        <f>H$3*Table1[[#This Row],[Percent of Total]]</f>
        <v>189000</v>
      </c>
    </row>
    <row r="14" spans="1:8" x14ac:dyDescent="0.25">
      <c r="A14" t="s">
        <v>38</v>
      </c>
      <c r="B14" t="s">
        <v>39</v>
      </c>
      <c r="C14" s="1">
        <v>2.5000000000000001E-2</v>
      </c>
      <c r="D14" s="2">
        <f>Table1[[#This Row],[Cost]]/$H$1</f>
        <v>6.25</v>
      </c>
      <c r="E14" s="5">
        <f>H$3*Table1[[#This Row],[Percent of Total]]</f>
        <v>78750</v>
      </c>
    </row>
    <row r="15" spans="1:8" x14ac:dyDescent="0.25">
      <c r="A15" t="s">
        <v>41</v>
      </c>
      <c r="B15" t="s">
        <v>42</v>
      </c>
      <c r="C15" s="1">
        <v>1.2E-2</v>
      </c>
      <c r="D15" s="2">
        <f>Table1[[#This Row],[Cost]]/$H$1</f>
        <v>3</v>
      </c>
      <c r="E15" s="5">
        <f>H$3*Table1[[#This Row],[Percent of Total]]</f>
        <v>37800</v>
      </c>
    </row>
    <row r="16" spans="1:8" x14ac:dyDescent="0.25">
      <c r="A16" t="s">
        <v>44</v>
      </c>
      <c r="B16" t="s">
        <v>45</v>
      </c>
      <c r="C16" s="1">
        <v>0.04</v>
      </c>
      <c r="D16" s="2">
        <f>Table1[[#This Row],[Cost]]/$H$1</f>
        <v>10</v>
      </c>
      <c r="E16" s="5">
        <f>H$3*Table1[[#This Row],[Percent of Total]]</f>
        <v>126000</v>
      </c>
    </row>
    <row r="17" spans="1:5" x14ac:dyDescent="0.25">
      <c r="A17" t="s">
        <v>47</v>
      </c>
      <c r="B17" t="s">
        <v>48</v>
      </c>
      <c r="C17" s="1">
        <v>5.5E-2</v>
      </c>
      <c r="D17" s="2">
        <f>Table1[[#This Row],[Cost]]/$H$1</f>
        <v>13.75</v>
      </c>
      <c r="E17" s="5">
        <f>H$3*Table1[[#This Row],[Percent of Total]]</f>
        <v>173250</v>
      </c>
    </row>
    <row r="18" spans="1:5" x14ac:dyDescent="0.25">
      <c r="A18" t="s">
        <v>50</v>
      </c>
      <c r="B18" t="s">
        <v>51</v>
      </c>
      <c r="C18" s="1">
        <v>0.03</v>
      </c>
      <c r="D18" s="2">
        <f>Table1[[#This Row],[Cost]]/$H$1</f>
        <v>7.5</v>
      </c>
      <c r="E18" s="5">
        <f>H$3*Table1[[#This Row],[Percent of Total]]</f>
        <v>94500</v>
      </c>
    </row>
    <row r="19" spans="1:5" x14ac:dyDescent="0.25">
      <c r="A19" t="s">
        <v>53</v>
      </c>
      <c r="B19" t="s">
        <v>54</v>
      </c>
      <c r="C19" s="1">
        <v>5.0000000000000001E-3</v>
      </c>
      <c r="D19" s="2">
        <f>Table1[[#This Row],[Cost]]/$H$1</f>
        <v>1.25</v>
      </c>
      <c r="E19" s="5">
        <f>H$3*Table1[[#This Row],[Percent of Total]]</f>
        <v>15750</v>
      </c>
    </row>
    <row r="20" spans="1:5" x14ac:dyDescent="0.25">
      <c r="A20" t="s">
        <v>56</v>
      </c>
      <c r="B20" t="s">
        <v>57</v>
      </c>
      <c r="C20" s="1">
        <v>3.2000000000000001E-2</v>
      </c>
      <c r="D20" s="2">
        <f>Table1[[#This Row],[Cost]]/$H$1</f>
        <v>8</v>
      </c>
      <c r="E20" s="5">
        <f>H$3*Table1[[#This Row],[Percent of Total]]</f>
        <v>100800</v>
      </c>
    </row>
    <row r="21" spans="1:5" x14ac:dyDescent="0.25">
      <c r="A21" t="s">
        <v>59</v>
      </c>
      <c r="B21" t="s">
        <v>60</v>
      </c>
      <c r="C21" s="1">
        <v>3.7999999999999999E-2</v>
      </c>
      <c r="D21" s="2">
        <f>Table1[[#This Row],[Cost]]/$H$1</f>
        <v>9.5</v>
      </c>
      <c r="E21" s="5">
        <f>H$3*Table1[[#This Row],[Percent of Total]]</f>
        <v>119700</v>
      </c>
    </row>
    <row r="22" spans="1:5" x14ac:dyDescent="0.25">
      <c r="A22" t="s">
        <v>62</v>
      </c>
      <c r="B22" t="s">
        <v>63</v>
      </c>
      <c r="C22" s="1">
        <v>3.1E-2</v>
      </c>
      <c r="D22" s="2">
        <f>Table1[[#This Row],[Cost]]/$H$1</f>
        <v>7.75</v>
      </c>
      <c r="E22" s="5">
        <f>H$3*Table1[[#This Row],[Percent of Total]]</f>
        <v>97650</v>
      </c>
    </row>
    <row r="23" spans="1:5" x14ac:dyDescent="0.25">
      <c r="A23" t="s">
        <v>65</v>
      </c>
      <c r="B23" t="s">
        <v>66</v>
      </c>
      <c r="C23" s="1">
        <v>7.0000000000000001E-3</v>
      </c>
      <c r="D23" s="2">
        <f>Table1[[#This Row],[Cost]]/$H$1</f>
        <v>1.75</v>
      </c>
      <c r="E23" s="5">
        <f>H$3*Table1[[#This Row],[Percent of Total]]</f>
        <v>22050</v>
      </c>
    </row>
    <row r="24" spans="1:5" x14ac:dyDescent="0.25">
      <c r="A24" t="s">
        <v>68</v>
      </c>
      <c r="B24" t="s">
        <v>69</v>
      </c>
      <c r="C24" s="1">
        <v>0.03</v>
      </c>
      <c r="D24" s="2">
        <f>Table1[[#This Row],[Cost]]/$H$1</f>
        <v>7.5</v>
      </c>
      <c r="E24" s="5">
        <f>H$3*Table1[[#This Row],[Percent of Total]]</f>
        <v>94500</v>
      </c>
    </row>
    <row r="25" spans="1:5" x14ac:dyDescent="0.25">
      <c r="A25" t="s">
        <v>71</v>
      </c>
      <c r="B25" t="s">
        <v>72</v>
      </c>
      <c r="C25" s="1">
        <v>0.02</v>
      </c>
      <c r="D25" s="2">
        <f>Table1[[#This Row],[Cost]]/$H$1</f>
        <v>5</v>
      </c>
      <c r="E25" s="5">
        <f>H$3*Table1[[#This Row],[Percent of Total]]</f>
        <v>63000</v>
      </c>
    </row>
    <row r="26" spans="1:5" x14ac:dyDescent="0.25">
      <c r="A26" t="s">
        <v>74</v>
      </c>
      <c r="B26" t="s">
        <v>75</v>
      </c>
      <c r="C26" s="1">
        <v>2.3E-2</v>
      </c>
      <c r="D26" s="2">
        <f>Table1[[#This Row],[Cost]]/$H$1</f>
        <v>5.75</v>
      </c>
      <c r="E26" s="5">
        <f>H$3*Table1[[#This Row],[Percent of Total]]</f>
        <v>72450</v>
      </c>
    </row>
    <row r="27" spans="1:5" x14ac:dyDescent="0.25">
      <c r="A27" t="s">
        <v>77</v>
      </c>
      <c r="B27" t="s">
        <v>78</v>
      </c>
      <c r="C27" s="1">
        <v>4.0000000000000001E-3</v>
      </c>
      <c r="D27" s="2">
        <f>Table1[[#This Row],[Cost]]/$H$1</f>
        <v>1</v>
      </c>
      <c r="E27" s="5">
        <f>H$3*Table1[[#This Row],[Percent of Total]]</f>
        <v>12600</v>
      </c>
    </row>
    <row r="28" spans="1:5" x14ac:dyDescent="0.25">
      <c r="A28" t="s">
        <v>80</v>
      </c>
      <c r="B28" t="s">
        <v>81</v>
      </c>
      <c r="C28" s="1">
        <v>2.4E-2</v>
      </c>
      <c r="D28" s="2">
        <f>Table1[[#This Row],[Cost]]/$H$1</f>
        <v>6</v>
      </c>
      <c r="E28" s="5">
        <f>H$3*Table1[[#This Row],[Percent of Total]]</f>
        <v>75600</v>
      </c>
    </row>
    <row r="29" spans="1:5" x14ac:dyDescent="0.25">
      <c r="A29" t="s">
        <v>83</v>
      </c>
      <c r="B29" t="s">
        <v>84</v>
      </c>
      <c r="C29" s="1">
        <v>8.9999999999999993E-3</v>
      </c>
      <c r="D29" s="2">
        <f>Table1[[#This Row],[Cost]]/$H$1</f>
        <v>2.2499999999999996</v>
      </c>
      <c r="E29" s="5">
        <f>H$3*Table1[[#This Row],[Percent of Total]]</f>
        <v>28349.999999999996</v>
      </c>
    </row>
    <row r="30" spans="1:5" x14ac:dyDescent="0.25">
      <c r="A30" t="s">
        <v>86</v>
      </c>
      <c r="B30" t="s">
        <v>87</v>
      </c>
      <c r="C30" s="1">
        <v>6.0000000000000001E-3</v>
      </c>
      <c r="D30" s="2">
        <f>Table1[[#This Row],[Cost]]/$H$1</f>
        <v>1.5</v>
      </c>
      <c r="E30" s="5">
        <f>H$3*Table1[[#This Row],[Percent of Total]]</f>
        <v>18900</v>
      </c>
    </row>
    <row r="31" spans="1:5" x14ac:dyDescent="0.25">
      <c r="A31" t="s">
        <v>89</v>
      </c>
      <c r="B31" t="s">
        <v>90</v>
      </c>
      <c r="C31" s="1">
        <v>2.1999999999999999E-2</v>
      </c>
      <c r="D31" s="2">
        <f>Table1[[#This Row],[Cost]]/$H$1</f>
        <v>5.5</v>
      </c>
      <c r="E31" s="5">
        <f>H$3*Table1[[#This Row],[Percent of Total]]</f>
        <v>69300</v>
      </c>
    </row>
    <row r="32" spans="1:5" x14ac:dyDescent="0.25">
      <c r="A32" t="s">
        <v>92</v>
      </c>
      <c r="B32" t="s">
        <v>93</v>
      </c>
      <c r="C32" s="1">
        <v>1.7999999999999999E-2</v>
      </c>
      <c r="D32" s="2">
        <f>Table1[[#This Row],[Cost]]/$H$1</f>
        <v>4.4999999999999991</v>
      </c>
      <c r="E32" s="5">
        <f>H$3*Table1[[#This Row],[Percent of Total]]</f>
        <v>56699.999999999993</v>
      </c>
    </row>
    <row r="33" spans="1:5" x14ac:dyDescent="0.25">
      <c r="A33" t="s">
        <v>95</v>
      </c>
      <c r="B33" t="s">
        <v>96</v>
      </c>
      <c r="C33" s="1">
        <v>2.7E-2</v>
      </c>
      <c r="D33" s="2">
        <f>Table1[[#This Row],[Cost]]/$H$1</f>
        <v>6.75</v>
      </c>
      <c r="E33" s="5">
        <f>H$3*Table1[[#This Row],[Percent of Total]]</f>
        <v>85050</v>
      </c>
    </row>
    <row r="34" spans="1:5" x14ac:dyDescent="0.25">
      <c r="A34" t="s">
        <v>98</v>
      </c>
      <c r="B34" t="s">
        <v>99</v>
      </c>
      <c r="C34" s="1">
        <v>2.3E-2</v>
      </c>
      <c r="D34" s="2">
        <f>Table1[[#This Row],[Cost]]/$H$1</f>
        <v>5.75</v>
      </c>
      <c r="E34" s="5">
        <f>H$3*Table1[[#This Row],[Percent of Total]]</f>
        <v>72450</v>
      </c>
    </row>
    <row r="35" spans="1:5" x14ac:dyDescent="0.25">
      <c r="A35" t="s">
        <v>101</v>
      </c>
      <c r="B35" t="s">
        <v>102</v>
      </c>
      <c r="C35" s="1">
        <v>2.5000000000000001E-2</v>
      </c>
      <c r="D35" s="2">
        <f>Table1[[#This Row],[Cost]]/$H$1</f>
        <v>6.25</v>
      </c>
      <c r="E35" s="5">
        <f>H$3*Table1[[#This Row],[Percent of Total]]</f>
        <v>78750</v>
      </c>
    </row>
    <row r="36" spans="1:5" x14ac:dyDescent="0.25">
      <c r="A36" t="s">
        <v>104</v>
      </c>
      <c r="B36" t="s">
        <v>105</v>
      </c>
      <c r="C36" s="1">
        <v>7.0000000000000001E-3</v>
      </c>
      <c r="D36" s="2">
        <f>Table1[[#This Row],[Cost]]/$H$1</f>
        <v>1.75</v>
      </c>
      <c r="E36" s="5">
        <f>H$3*Table1[[#This Row],[Percent of Total]]</f>
        <v>22050</v>
      </c>
    </row>
    <row r="37" spans="1:5" x14ac:dyDescent="0.25">
      <c r="A37" t="s">
        <v>107</v>
      </c>
      <c r="B37" t="s">
        <v>108</v>
      </c>
      <c r="C37" s="1">
        <v>3.0000000000000001E-3</v>
      </c>
      <c r="D37" s="2">
        <f>Table1[[#This Row],[Cost]]/$H$1</f>
        <v>0.75</v>
      </c>
      <c r="E37" s="5">
        <f>H$3*Table1[[#This Row],[Percent of Total]]</f>
        <v>9450</v>
      </c>
    </row>
    <row r="38" spans="1:5" x14ac:dyDescent="0.25">
      <c r="A38" t="s">
        <v>110</v>
      </c>
      <c r="B38" t="s">
        <v>111</v>
      </c>
      <c r="C38" s="1">
        <v>2E-3</v>
      </c>
      <c r="D38" s="2">
        <f>Table1[[#This Row],[Cost]]/$H$1</f>
        <v>0.5</v>
      </c>
      <c r="E38" s="5">
        <f>H$3*Table1[[#This Row],[Percent of Total]]</f>
        <v>6300</v>
      </c>
    </row>
    <row r="39" spans="1:5" x14ac:dyDescent="0.25">
      <c r="A39" t="s">
        <v>113</v>
      </c>
      <c r="B39" t="s">
        <v>114</v>
      </c>
      <c r="C39" s="1">
        <v>4.0000000000000001E-3</v>
      </c>
      <c r="D39" s="2">
        <f>Table1[[#This Row],[Cost]]/$H$1</f>
        <v>1</v>
      </c>
      <c r="E39" s="5">
        <f>H$3*Table1[[#This Row],[Percent of Total]]</f>
        <v>12600</v>
      </c>
    </row>
    <row r="40" spans="1:5" x14ac:dyDescent="0.25">
      <c r="A40" t="s">
        <v>116</v>
      </c>
      <c r="B40" t="s">
        <v>117</v>
      </c>
      <c r="C40" s="1">
        <v>0</v>
      </c>
      <c r="D40" s="2">
        <f>Table1[[#This Row],[Cost]]/$H$1</f>
        <v>0</v>
      </c>
      <c r="E40" s="5">
        <f>H$3*Table1[[#This Row],[Percent of Total]]</f>
        <v>0</v>
      </c>
    </row>
    <row r="41" spans="1:5" x14ac:dyDescent="0.25">
      <c r="A41" t="s">
        <v>119</v>
      </c>
      <c r="B41" t="s">
        <v>120</v>
      </c>
      <c r="C41" s="1">
        <v>2.5000000000000001E-2</v>
      </c>
      <c r="D41" s="2">
        <f>Table1[[#This Row],[Cost]]/$H$1</f>
        <v>6.25</v>
      </c>
      <c r="E41" s="5">
        <f>H$3*Table1[[#This Row],[Percent of Total]]</f>
        <v>78750</v>
      </c>
    </row>
    <row r="42" spans="1:5" x14ac:dyDescent="0.25">
      <c r="A42" t="s">
        <v>122</v>
      </c>
      <c r="B42" t="s">
        <v>123</v>
      </c>
      <c r="C42" s="1">
        <v>0</v>
      </c>
      <c r="D42" s="2">
        <f>Table1[[#This Row],[Cost]]/$H$1</f>
        <v>0</v>
      </c>
      <c r="E42" s="5">
        <f>H$3*Table1[[#This Row],[Percent of Total]]</f>
        <v>0</v>
      </c>
    </row>
    <row r="43" spans="1:5" x14ac:dyDescent="0.25">
      <c r="A43" t="s">
        <v>125</v>
      </c>
      <c r="C43" s="1">
        <f>SUBTOTAL(109,Table1[Percent of Total])</f>
        <v>1.0000000000000004</v>
      </c>
      <c r="D43" s="6">
        <f>SUBTOTAL(109,Table1[Cost per S.F.])</f>
        <v>250</v>
      </c>
      <c r="E43" s="6">
        <f>SUBTOTAL(109,Table1[Cost])</f>
        <v>3150000</v>
      </c>
    </row>
  </sheetData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08BC37-56BD-40B1-91E9-044D0129D74E}">
  <dimension ref="A1:D43"/>
  <sheetViews>
    <sheetView workbookViewId="0"/>
  </sheetViews>
  <sheetFormatPr defaultRowHeight="15" x14ac:dyDescent="0.25"/>
  <cols>
    <col min="1" max="1" width="18" bestFit="1" customWidth="1"/>
    <col min="2" max="2" width="33.5703125" bestFit="1" customWidth="1"/>
    <col min="3" max="3" width="20.85546875" bestFit="1" customWidth="1"/>
    <col min="4" max="4" width="110.42578125" bestFit="1" customWidth="1"/>
  </cols>
  <sheetData>
    <row r="1" spans="1:4" x14ac:dyDescent="0.25">
      <c r="A1" t="s">
        <v>0</v>
      </c>
      <c r="B1" t="s">
        <v>1</v>
      </c>
      <c r="C1" t="s">
        <v>126</v>
      </c>
      <c r="D1" t="s">
        <v>127</v>
      </c>
    </row>
    <row r="2" spans="1:4" x14ac:dyDescent="0.25">
      <c r="A2" t="s">
        <v>2</v>
      </c>
      <c r="B2" t="s">
        <v>3</v>
      </c>
      <c r="C2" s="1">
        <v>3.5000000000000003E-2</v>
      </c>
      <c r="D2" t="s">
        <v>4</v>
      </c>
    </row>
    <row r="3" spans="1:4" x14ac:dyDescent="0.25">
      <c r="A3" t="s">
        <v>5</v>
      </c>
      <c r="B3" t="s">
        <v>6</v>
      </c>
      <c r="C3" s="1">
        <v>0.01</v>
      </c>
      <c r="D3" t="s">
        <v>7</v>
      </c>
    </row>
    <row r="4" spans="1:4" x14ac:dyDescent="0.25">
      <c r="A4" t="s">
        <v>8</v>
      </c>
      <c r="B4" t="s">
        <v>9</v>
      </c>
      <c r="C4" s="1">
        <v>4.4999999999999998E-2</v>
      </c>
      <c r="D4" t="s">
        <v>10</v>
      </c>
    </row>
    <row r="5" spans="1:4" x14ac:dyDescent="0.25">
      <c r="A5" t="s">
        <v>11</v>
      </c>
      <c r="B5" t="s">
        <v>12</v>
      </c>
      <c r="C5" s="1">
        <v>0.04</v>
      </c>
      <c r="D5" t="s">
        <v>13</v>
      </c>
    </row>
    <row r="6" spans="1:4" x14ac:dyDescent="0.25">
      <c r="A6" t="s">
        <v>14</v>
      </c>
      <c r="B6" t="s">
        <v>15</v>
      </c>
      <c r="C6" s="1">
        <v>0.05</v>
      </c>
      <c r="D6" t="s">
        <v>16</v>
      </c>
    </row>
    <row r="7" spans="1:4" x14ac:dyDescent="0.25">
      <c r="A7" t="s">
        <v>17</v>
      </c>
      <c r="B7" t="s">
        <v>18</v>
      </c>
      <c r="C7" s="1">
        <v>0.02</v>
      </c>
      <c r="D7" t="s">
        <v>19</v>
      </c>
    </row>
    <row r="8" spans="1:4" x14ac:dyDescent="0.25">
      <c r="A8" t="s">
        <v>20</v>
      </c>
      <c r="B8" t="s">
        <v>21</v>
      </c>
      <c r="C8" s="1">
        <v>0.09</v>
      </c>
      <c r="D8" t="s">
        <v>22</v>
      </c>
    </row>
    <row r="9" spans="1:4" x14ac:dyDescent="0.25">
      <c r="A9" t="s">
        <v>23</v>
      </c>
      <c r="B9" t="s">
        <v>24</v>
      </c>
      <c r="C9" s="1">
        <v>0.03</v>
      </c>
      <c r="D9" t="s">
        <v>25</v>
      </c>
    </row>
    <row r="10" spans="1:4" x14ac:dyDescent="0.25">
      <c r="A10" t="s">
        <v>26</v>
      </c>
      <c r="B10" t="s">
        <v>27</v>
      </c>
      <c r="C10" s="1">
        <v>0.02</v>
      </c>
      <c r="D10" t="s">
        <v>28</v>
      </c>
    </row>
    <row r="11" spans="1:4" x14ac:dyDescent="0.25">
      <c r="A11" t="s">
        <v>29</v>
      </c>
      <c r="B11" t="s">
        <v>30</v>
      </c>
      <c r="C11" s="1">
        <v>0.05</v>
      </c>
      <c r="D11" t="s">
        <v>31</v>
      </c>
    </row>
    <row r="12" spans="1:4" x14ac:dyDescent="0.25">
      <c r="A12" t="s">
        <v>32</v>
      </c>
      <c r="B12" t="s">
        <v>33</v>
      </c>
      <c r="C12" s="1">
        <v>3.0000000000000001E-3</v>
      </c>
      <c r="D12" t="s">
        <v>34</v>
      </c>
    </row>
    <row r="13" spans="1:4" x14ac:dyDescent="0.25">
      <c r="A13" t="s">
        <v>35</v>
      </c>
      <c r="B13" t="s">
        <v>36</v>
      </c>
      <c r="C13" s="1">
        <v>0.06</v>
      </c>
      <c r="D13" t="s">
        <v>37</v>
      </c>
    </row>
    <row r="14" spans="1:4" x14ac:dyDescent="0.25">
      <c r="A14" t="s">
        <v>38</v>
      </c>
      <c r="B14" t="s">
        <v>39</v>
      </c>
      <c r="C14" s="1">
        <v>2.5000000000000001E-2</v>
      </c>
      <c r="D14" t="s">
        <v>40</v>
      </c>
    </row>
    <row r="15" spans="1:4" x14ac:dyDescent="0.25">
      <c r="A15" t="s">
        <v>41</v>
      </c>
      <c r="B15" t="s">
        <v>42</v>
      </c>
      <c r="C15" s="1">
        <v>1.2E-2</v>
      </c>
      <c r="D15" t="s">
        <v>43</v>
      </c>
    </row>
    <row r="16" spans="1:4" x14ac:dyDescent="0.25">
      <c r="A16" t="s">
        <v>44</v>
      </c>
      <c r="B16" t="s">
        <v>45</v>
      </c>
      <c r="C16" s="1">
        <v>0.04</v>
      </c>
      <c r="D16" t="s">
        <v>46</v>
      </c>
    </row>
    <row r="17" spans="1:4" x14ac:dyDescent="0.25">
      <c r="A17" t="s">
        <v>47</v>
      </c>
      <c r="B17" t="s">
        <v>48</v>
      </c>
      <c r="C17" s="1">
        <v>5.5E-2</v>
      </c>
      <c r="D17" t="s">
        <v>49</v>
      </c>
    </row>
    <row r="18" spans="1:4" x14ac:dyDescent="0.25">
      <c r="A18" t="s">
        <v>50</v>
      </c>
      <c r="B18" t="s">
        <v>51</v>
      </c>
      <c r="C18" s="1">
        <v>0.03</v>
      </c>
      <c r="D18" t="s">
        <v>52</v>
      </c>
    </row>
    <row r="19" spans="1:4" x14ac:dyDescent="0.25">
      <c r="A19" t="s">
        <v>53</v>
      </c>
      <c r="B19" t="s">
        <v>54</v>
      </c>
      <c r="C19" s="1">
        <v>5.0000000000000001E-3</v>
      </c>
      <c r="D19" t="s">
        <v>55</v>
      </c>
    </row>
    <row r="20" spans="1:4" x14ac:dyDescent="0.25">
      <c r="A20" t="s">
        <v>56</v>
      </c>
      <c r="B20" t="s">
        <v>57</v>
      </c>
      <c r="C20" s="1">
        <v>3.2000000000000001E-2</v>
      </c>
      <c r="D20" t="s">
        <v>58</v>
      </c>
    </row>
    <row r="21" spans="1:4" x14ac:dyDescent="0.25">
      <c r="A21" t="s">
        <v>59</v>
      </c>
      <c r="B21" t="s">
        <v>60</v>
      </c>
      <c r="C21" s="1">
        <v>3.7999999999999999E-2</v>
      </c>
      <c r="D21" t="s">
        <v>61</v>
      </c>
    </row>
    <row r="22" spans="1:4" x14ac:dyDescent="0.25">
      <c r="A22" t="s">
        <v>62</v>
      </c>
      <c r="B22" t="s">
        <v>63</v>
      </c>
      <c r="C22" s="1">
        <v>3.1E-2</v>
      </c>
      <c r="D22" t="s">
        <v>64</v>
      </c>
    </row>
    <row r="23" spans="1:4" x14ac:dyDescent="0.25">
      <c r="A23" t="s">
        <v>65</v>
      </c>
      <c r="B23" t="s">
        <v>66</v>
      </c>
      <c r="C23" s="1">
        <v>7.0000000000000001E-3</v>
      </c>
      <c r="D23" t="s">
        <v>67</v>
      </c>
    </row>
    <row r="24" spans="1:4" x14ac:dyDescent="0.25">
      <c r="A24" t="s">
        <v>68</v>
      </c>
      <c r="B24" t="s">
        <v>69</v>
      </c>
      <c r="C24" s="1">
        <v>0.03</v>
      </c>
      <c r="D24" t="s">
        <v>70</v>
      </c>
    </row>
    <row r="25" spans="1:4" x14ac:dyDescent="0.25">
      <c r="A25" t="s">
        <v>71</v>
      </c>
      <c r="B25" t="s">
        <v>72</v>
      </c>
      <c r="C25" s="1">
        <v>0.02</v>
      </c>
      <c r="D25" t="s">
        <v>73</v>
      </c>
    </row>
    <row r="26" spans="1:4" x14ac:dyDescent="0.25">
      <c r="A26" t="s">
        <v>74</v>
      </c>
      <c r="B26" t="s">
        <v>75</v>
      </c>
      <c r="C26" s="1">
        <v>2.3E-2</v>
      </c>
      <c r="D26" t="s">
        <v>76</v>
      </c>
    </row>
    <row r="27" spans="1:4" x14ac:dyDescent="0.25">
      <c r="A27" t="s">
        <v>77</v>
      </c>
      <c r="B27" t="s">
        <v>78</v>
      </c>
      <c r="C27" s="1">
        <v>4.0000000000000001E-3</v>
      </c>
      <c r="D27" t="s">
        <v>79</v>
      </c>
    </row>
    <row r="28" spans="1:4" x14ac:dyDescent="0.25">
      <c r="A28" t="s">
        <v>80</v>
      </c>
      <c r="B28" t="s">
        <v>81</v>
      </c>
      <c r="C28" s="1">
        <v>2.4E-2</v>
      </c>
      <c r="D28" t="s">
        <v>82</v>
      </c>
    </row>
    <row r="29" spans="1:4" x14ac:dyDescent="0.25">
      <c r="A29" t="s">
        <v>83</v>
      </c>
      <c r="B29" t="s">
        <v>84</v>
      </c>
      <c r="C29" s="1">
        <v>8.9999999999999993E-3</v>
      </c>
      <c r="D29" t="s">
        <v>85</v>
      </c>
    </row>
    <row r="30" spans="1:4" x14ac:dyDescent="0.25">
      <c r="A30" t="s">
        <v>86</v>
      </c>
      <c r="B30" t="s">
        <v>87</v>
      </c>
      <c r="C30" s="1">
        <v>6.0000000000000001E-3</v>
      </c>
      <c r="D30" t="s">
        <v>88</v>
      </c>
    </row>
    <row r="31" spans="1:4" x14ac:dyDescent="0.25">
      <c r="A31" t="s">
        <v>89</v>
      </c>
      <c r="B31" t="s">
        <v>90</v>
      </c>
      <c r="C31" s="1">
        <v>2.1999999999999999E-2</v>
      </c>
      <c r="D31" t="s">
        <v>91</v>
      </c>
    </row>
    <row r="32" spans="1:4" x14ac:dyDescent="0.25">
      <c r="A32" t="s">
        <v>92</v>
      </c>
      <c r="B32" t="s">
        <v>93</v>
      </c>
      <c r="C32" s="1">
        <v>1.7999999999999999E-2</v>
      </c>
      <c r="D32" t="s">
        <v>94</v>
      </c>
    </row>
    <row r="33" spans="1:4" x14ac:dyDescent="0.25">
      <c r="A33" t="s">
        <v>95</v>
      </c>
      <c r="B33" t="s">
        <v>96</v>
      </c>
      <c r="C33" s="1">
        <v>2.7E-2</v>
      </c>
      <c r="D33" t="s">
        <v>97</v>
      </c>
    </row>
    <row r="34" spans="1:4" x14ac:dyDescent="0.25">
      <c r="A34" t="s">
        <v>98</v>
      </c>
      <c r="B34" t="s">
        <v>99</v>
      </c>
      <c r="C34" s="1">
        <v>2.3E-2</v>
      </c>
      <c r="D34" t="s">
        <v>100</v>
      </c>
    </row>
    <row r="35" spans="1:4" x14ac:dyDescent="0.25">
      <c r="A35" t="s">
        <v>101</v>
      </c>
      <c r="B35" t="s">
        <v>102</v>
      </c>
      <c r="C35" s="1">
        <v>2.5000000000000001E-2</v>
      </c>
      <c r="D35" t="s">
        <v>103</v>
      </c>
    </row>
    <row r="36" spans="1:4" x14ac:dyDescent="0.25">
      <c r="A36" t="s">
        <v>104</v>
      </c>
      <c r="B36" t="s">
        <v>105</v>
      </c>
      <c r="C36" s="1">
        <v>7.0000000000000001E-3</v>
      </c>
      <c r="D36" t="s">
        <v>106</v>
      </c>
    </row>
    <row r="37" spans="1:4" x14ac:dyDescent="0.25">
      <c r="A37" t="s">
        <v>107</v>
      </c>
      <c r="B37" t="s">
        <v>108</v>
      </c>
      <c r="C37" s="1">
        <v>3.0000000000000001E-3</v>
      </c>
      <c r="D37" t="s">
        <v>109</v>
      </c>
    </row>
    <row r="38" spans="1:4" x14ac:dyDescent="0.25">
      <c r="A38" t="s">
        <v>110</v>
      </c>
      <c r="B38" t="s">
        <v>111</v>
      </c>
      <c r="C38" s="1">
        <v>2E-3</v>
      </c>
      <c r="D38" t="s">
        <v>112</v>
      </c>
    </row>
    <row r="39" spans="1:4" x14ac:dyDescent="0.25">
      <c r="A39" t="s">
        <v>113</v>
      </c>
      <c r="B39" t="s">
        <v>114</v>
      </c>
      <c r="C39" s="1">
        <v>4.0000000000000001E-3</v>
      </c>
      <c r="D39" t="s">
        <v>115</v>
      </c>
    </row>
    <row r="40" spans="1:4" x14ac:dyDescent="0.25">
      <c r="A40" t="s">
        <v>116</v>
      </c>
      <c r="B40" t="s">
        <v>117</v>
      </c>
      <c r="C40" s="1">
        <v>0</v>
      </c>
      <c r="D40" t="s">
        <v>118</v>
      </c>
    </row>
    <row r="41" spans="1:4" x14ac:dyDescent="0.25">
      <c r="A41" t="s">
        <v>119</v>
      </c>
      <c r="B41" t="s">
        <v>120</v>
      </c>
      <c r="C41" s="1">
        <v>2.5000000000000001E-2</v>
      </c>
      <c r="D41" t="s">
        <v>121</v>
      </c>
    </row>
    <row r="42" spans="1:4" x14ac:dyDescent="0.25">
      <c r="A42" t="s">
        <v>122</v>
      </c>
      <c r="B42" t="s">
        <v>123</v>
      </c>
      <c r="C42" s="1">
        <v>0</v>
      </c>
      <c r="D42" t="s">
        <v>124</v>
      </c>
    </row>
    <row r="43" spans="1:4" x14ac:dyDescent="0.25">
      <c r="A43" t="s">
        <v>125</v>
      </c>
      <c r="C43" s="1">
        <f>SUBTOTAL(109,Table13[Percentage of Total])</f>
        <v>1.0000000000000004</v>
      </c>
      <c r="D43">
        <f>SUBTOTAL(103,Table13[Notes])</f>
        <v>41</v>
      </c>
    </row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Apartment 1-2 Story</vt:lpstr>
      <vt:lpstr>Notes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Faherty, Steve</dc:creator>
  <cp:lastModifiedBy>Steve Faherty</cp:lastModifiedBy>
  <dcterms:created xsi:type="dcterms:W3CDTF">2025-11-19T13:58:40Z</dcterms:created>
  <dcterms:modified xsi:type="dcterms:W3CDTF">2025-11-20T16:04:13Z</dcterms:modified>
</cp:coreProperties>
</file>